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MSA\3521-Hidraulikos komponentai ir hidrocilindru remontas_Ligita\PD\"/>
    </mc:Choice>
  </mc:AlternateContent>
  <xr:revisionPtr revIDLastSave="0" documentId="13_ncr:1_{22A1E5B5-EFFF-4E61-AB17-B8740FA4848B}"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5" i="1"/>
  <c r="G44" i="1"/>
  <c r="G47" i="1" l="1"/>
  <c r="G48" i="1" s="1"/>
  <c r="G49" i="1" s="1"/>
</calcChain>
</file>

<file path=xl/sharedStrings.xml><?xml version="1.0" encoding="utf-8"?>
<sst xmlns="http://schemas.openxmlformats.org/spreadsheetml/2006/main" count="89" uniqueCount="76">
  <si>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</si>
  <si>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</si>
  <si>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</si>
  <si>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</si>
  <si>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</si>
  <si>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</si>
  <si>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</si>
  <si>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</si>
  <si>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</si>
  <si>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</si>
  <si>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</si>
  <si>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</si>
  <si>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</si>
  <si>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</si>
  <si>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</si>
  <si>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</si>
  <si>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</si>
  <si>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</si>
  <si>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</si>
  <si>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</si>
  <si>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</si>
  <si>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</si>
  <si>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</si>
  <si>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</si>
  <si>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</si>
  <si>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</si>
  <si>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</si>
  <si>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</si>
  <si>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</si>
  <si>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</si>
  <si>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</si>
  <si>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</si>
  <si>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</si>
  <si>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</si>
  <si>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</si>
  <si>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</si>
  <si>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</si>
  <si>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</si>
  <si>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</si>
  <si>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</si>
  <si>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</si>
  <si>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</si>
  <si>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</si>
  <si>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</si>
  <si>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</si>
  <si>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</si>
  <si>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</si>
  <si>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</si>
  <si>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</si>
  <si>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</si>
  <si>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</si>
  <si>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</si>
  <si>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</si>
  <si>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</si>
  <si>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</si>
  <si>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</si>
  <si>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</si>
  <si>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</si>
  <si>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</si>
  <si>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PVM *, EUR</t>
  </si>
  <si>
    <t>*Jei "PVM" laukas nepildomas, nurodykite priežastis, dėl kurių PVM nemokamas: -_____________________________________________________________________________________________________________</t>
  </si>
  <si>
    <t>Uždarajai  akcinei bendrovei "GRINDA"</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</si>
  <si>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</si>
  <si>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</si>
  <si>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kompl.</t>
  </si>
  <si>
    <t>Bendra  palyginamoji pasiūlymo kaina, EUR be PVM</t>
  </si>
  <si>
    <t>Bendra  palyginamoji pasiūlymo kaina, EUR su PVM</t>
  </si>
  <si>
    <r>
      <t>PASIŪLYMAS                                                                                                                                                                                                                                                                              Dė</t>
    </r>
    <r>
      <rPr>
        <b/>
        <sz val="16"/>
        <rFont val="Tahoma"/>
        <family val="2"/>
      </rPr>
      <t xml:space="preserve">l hidraulikos komponentų ir hidrocilindrų remonto paslaugų
</t>
    </r>
  </si>
  <si>
    <r>
      <t xml:space="preserve">Hidraulikos komponentai  </t>
    </r>
    <r>
      <rPr>
        <b/>
        <sz val="14"/>
        <color rgb="FFFF0000"/>
        <rFont val="Times New Roman"/>
        <family val="1"/>
      </rPr>
      <t>su taikoma nuolaida
 (pridedamas užpildytas 5_1 priedas)</t>
    </r>
  </si>
  <si>
    <t>Hidrocilindro defektavimas</t>
  </si>
  <si>
    <t>Remonto darbai</t>
  </si>
  <si>
    <t>val.</t>
  </si>
  <si>
    <r>
      <rPr>
        <b/>
        <sz val="11"/>
        <rFont val="Tahoma"/>
        <family val="2"/>
      </rPr>
      <t>Pirkimo sąlygų 4 priedas „</t>
    </r>
    <r>
      <rPr>
        <sz val="11"/>
        <rFont val="Tahoma"/>
        <family val="2"/>
        <charset val="186"/>
      </rPr>
      <t>Atitikties deklaracija"</t>
    </r>
  </si>
  <si>
    <t>Bendra palyginamoji pasiūlymo kaina Eur be PVM bus naudojama tik pasiūlymų palyginimui. Sutartis bus sudaroma visai pirkimui skirtai lėšų sumai. Prekės ir paslaugos bus perkamos pagal faktinį poreikį.</t>
  </si>
  <si>
    <t>Pasirinkti</t>
  </si>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</sst>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6"/>
      <name val="Tahoma"/>
      <family val="2"/>
    </font>
    <font>
      <sz val="11"/>
      <name val="Tahoma"/>
      <family val="2"/>
    </font>
    <font>
      <sz val="11"/>
      <color theme="1"/>
      <name val="Tahoma"/>
      <family val="2"/>
    </font>
    <font>
      <sz val="8"/>
      <name val="Calibri"/>
      <family val="2"/>
      <charset val="186"/>
      <scheme val="minor"/>
    </font>
    <font>
      <b/>
      <sz val="11"/>
      <name val="Tahoma"/>
      <family val="2"/>
    </font>
    <font>
      <b/>
      <sz val="14"/>
      <color theme="1"/>
      <name val="Times New Roman"/>
      <family val="1"/>
    </font>
    <font>
      <b/>
      <sz val="11"/>
      <color theme="1"/>
      <name val="Tahoma"/>
    </font>
    <font>
      <sz val="11"/>
      <color theme="1"/>
      <name val="Tahoma"/>
    </font>
    <font>
      <b/>
      <i/>
      <sz val="12"/>
      <color theme="1"/>
      <name val="Tahoma"/>
      <family val="2"/>
    </font>
    <font>
      <b/>
      <sz val="14"/>
      <color rgb="FFFF0000"/>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77">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26" fillId="0" borderId="1" xfId="0" applyNumberFormat="1" applyFont="1" applyBorder="1" applyAlignment="1">
      <alignment horizontal="center" vertical="center" wrapText="1"/>
    </xf>
    <xf numFmtId="2" fontId="27" fillId="0" borderId="1" xfId="0" applyNumberFormat="1" applyFont="1" applyBorder="1" applyAlignment="1" applyProtection="1">
      <alignment horizontal="center" vertical="center"/>
      <protection locked="0"/>
    </xf>
    <xf numFmtId="2" fontId="27" fillId="0" borderId="46" xfId="0" applyNumberFormat="1" applyFont="1" applyBorder="1" applyAlignment="1">
      <alignment horizontal="center" vertical="center"/>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4" fillId="0" borderId="1" xfId="0" applyFont="1" applyBorder="1" applyAlignment="1">
      <alignment horizontal="center" vertical="center"/>
    </xf>
    <xf numFmtId="0" fontId="26" fillId="0" borderId="1" xfId="0" applyFont="1" applyBorder="1" applyAlignment="1">
      <alignment vertical="center" wrapText="1"/>
    </xf>
    <xf numFmtId="0" fontId="29" fillId="0" borderId="19"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left" vertical="center" indent="5"/>
    </xf>
    <xf numFmtId="0" fontId="30" fillId="0" borderId="1" xfId="0" applyFont="1" applyBorder="1" applyAlignment="1">
      <alignment horizontal="left" vertical="center" wrapText="1" indent="5"/>
    </xf>
    <xf numFmtId="0" fontId="31" fillId="0" borderId="11" xfId="0" applyFont="1" applyBorder="1" applyAlignment="1">
      <alignment horizontal="center" vertical="center"/>
    </xf>
    <xf numFmtId="2" fontId="32" fillId="0" borderId="1" xfId="0" applyNumberFormat="1" applyFont="1" applyBorder="1" applyAlignment="1" applyProtection="1">
      <alignment horizontal="center" vertical="center"/>
      <protection locked="0"/>
    </xf>
    <xf numFmtId="2" fontId="32" fillId="0" borderId="12" xfId="0" applyNumberFormat="1" applyFont="1" applyBorder="1" applyAlignment="1">
      <alignment horizontal="center" vertical="center"/>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1" fillId="0" borderId="0" xfId="0" applyFont="1" applyAlignment="1">
      <alignment horizontal="center" vertical="center" wrapText="1"/>
    </xf>
    <xf numFmtId="0" fontId="11"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1" fillId="0" borderId="2" xfId="0" applyFont="1" applyBorder="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12" fillId="0" borderId="50"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9"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1" fillId="0" borderId="2" xfId="0" applyFont="1" applyBorder="1" applyAlignment="1" applyProtection="1">
      <alignment horizontal="left" wrapText="1"/>
      <protection locked="0"/>
    </xf>
    <xf numFmtId="0" fontId="33" fillId="4" borderId="4" xfId="0" applyFont="1" applyFill="1" applyBorder="1" applyAlignment="1">
      <alignment horizontal="left" wrapText="1"/>
    </xf>
    <xf numFmtId="0" fontId="2" fillId="0" borderId="10" xfId="0" applyFont="1" applyBorder="1" applyAlignment="1">
      <alignment horizontal="right" vertical="center"/>
    </xf>
    <xf numFmtId="0" fontId="2" fillId="0" borderId="5" xfId="0" applyFont="1" applyBorder="1" applyAlignment="1">
      <alignment horizontal="right"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4"/>
  <sheetViews>
    <sheetView showGridLines="0" tabSelected="1" topLeftCell="A55" zoomScale="80" zoomScaleNormal="80" workbookViewId="0">
      <selection activeCell="E44" sqref="E44"/>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18" t="s">
        <v>67</v>
      </c>
      <c r="C1" s="118"/>
      <c r="D1" s="118"/>
      <c r="E1" s="118"/>
      <c r="F1" s="118"/>
      <c r="G1" s="118"/>
    </row>
    <row r="2" spans="1:7" ht="20.25" customHeight="1" x14ac:dyDescent="0.3">
      <c r="A2" s="15"/>
      <c r="B2" s="120" t="s">
        <v>44</v>
      </c>
      <c r="C2" s="120"/>
      <c r="D2" s="120"/>
      <c r="E2" s="120"/>
      <c r="F2" s="120"/>
      <c r="G2" s="120"/>
    </row>
    <row r="3" spans="1:7" ht="24.75" customHeight="1" x14ac:dyDescent="0.3">
      <c r="A3" s="15"/>
      <c r="B3" s="120" t="s">
        <v>45</v>
      </c>
      <c r="C3" s="120"/>
      <c r="D3" s="120"/>
      <c r="E3" s="120"/>
      <c r="F3" s="120"/>
      <c r="G3" s="120"/>
    </row>
    <row r="4" spans="1:7" ht="18.75" customHeight="1" x14ac:dyDescent="0.25">
      <c r="B4" s="119" t="s">
        <v>61</v>
      </c>
      <c r="C4" s="119"/>
      <c r="D4" s="119"/>
      <c r="E4" s="119"/>
      <c r="F4" s="119"/>
      <c r="G4" s="119"/>
    </row>
    <row r="5" spans="1:7" ht="9.75" customHeight="1" x14ac:dyDescent="0.25">
      <c r="B5" s="127" t="s">
        <v>0</v>
      </c>
      <c r="C5" s="127"/>
      <c r="D5" s="127"/>
      <c r="E5" s="127"/>
      <c r="F5" s="127"/>
      <c r="G5" s="127"/>
    </row>
    <row r="6" spans="1:7" ht="28.5" customHeight="1" thickBot="1" x14ac:dyDescent="0.3">
      <c r="B6" s="128"/>
      <c r="C6" s="128"/>
      <c r="D6" s="128"/>
      <c r="E6" s="128"/>
      <c r="F6" s="128"/>
      <c r="G6" s="128"/>
    </row>
    <row r="7" spans="1:7" ht="45" customHeight="1" x14ac:dyDescent="0.25">
      <c r="B7" s="121" t="s">
        <v>12</v>
      </c>
      <c r="C7" s="122"/>
      <c r="D7" s="123"/>
      <c r="E7" s="129"/>
      <c r="F7" s="129"/>
      <c r="G7" s="130"/>
    </row>
    <row r="8" spans="1:7" ht="23.25" customHeight="1" x14ac:dyDescent="0.25">
      <c r="B8" s="124" t="s">
        <v>35</v>
      </c>
      <c r="C8" s="125"/>
      <c r="D8" s="126"/>
      <c r="E8" s="113"/>
      <c r="F8" s="113"/>
      <c r="G8" s="114"/>
    </row>
    <row r="9" spans="1:7" ht="36.75" customHeight="1" x14ac:dyDescent="0.25">
      <c r="B9" s="94" t="s">
        <v>13</v>
      </c>
      <c r="C9" s="95"/>
      <c r="D9" s="96"/>
      <c r="E9" s="113"/>
      <c r="F9" s="113"/>
      <c r="G9" s="114"/>
    </row>
    <row r="10" spans="1:7" ht="23.25" customHeight="1" x14ac:dyDescent="0.25">
      <c r="B10" s="94" t="s">
        <v>4</v>
      </c>
      <c r="C10" s="95"/>
      <c r="D10" s="96"/>
      <c r="E10" s="113"/>
      <c r="F10" s="113"/>
      <c r="G10" s="114"/>
    </row>
    <row r="11" spans="1:7" ht="36.75" customHeight="1" thickBot="1" x14ac:dyDescent="0.3">
      <c r="B11" s="97" t="s">
        <v>14</v>
      </c>
      <c r="C11" s="98"/>
      <c r="D11" s="99"/>
      <c r="E11" s="115"/>
      <c r="F11" s="115"/>
      <c r="G11" s="116"/>
    </row>
    <row r="12" spans="1:7" ht="15" customHeight="1" x14ac:dyDescent="0.25">
      <c r="B12" s="117" t="s">
        <v>15</v>
      </c>
      <c r="C12" s="117"/>
      <c r="D12" s="117"/>
      <c r="E12" s="117"/>
      <c r="F12" s="117"/>
      <c r="G12" s="117"/>
    </row>
    <row r="13" spans="1:7" ht="15" customHeight="1" x14ac:dyDescent="0.25">
      <c r="B13" s="105"/>
      <c r="C13" s="105"/>
      <c r="D13" s="105"/>
      <c r="E13" s="105"/>
      <c r="F13" s="105"/>
      <c r="G13" s="105"/>
    </row>
    <row r="14" spans="1:7" ht="46.5" customHeight="1" thickBot="1" x14ac:dyDescent="0.3">
      <c r="B14" s="105"/>
      <c r="C14" s="105"/>
      <c r="D14" s="105"/>
      <c r="E14" s="105"/>
      <c r="F14" s="105"/>
      <c r="G14" s="105"/>
    </row>
    <row r="15" spans="1:7" ht="32.25" customHeight="1" thickBot="1" x14ac:dyDescent="0.3">
      <c r="B15" s="131" t="s">
        <v>11</v>
      </c>
      <c r="C15" s="131" t="s">
        <v>16</v>
      </c>
      <c r="D15" s="138" t="s">
        <v>36</v>
      </c>
      <c r="E15" s="134" t="s">
        <v>7</v>
      </c>
      <c r="F15" s="136" t="s">
        <v>37</v>
      </c>
      <c r="G15" s="137"/>
    </row>
    <row r="16" spans="1:7" ht="113.25" customHeight="1" thickBot="1" x14ac:dyDescent="0.3">
      <c r="B16" s="132"/>
      <c r="C16" s="133"/>
      <c r="D16" s="139"/>
      <c r="E16" s="135"/>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117" t="s">
        <v>46</v>
      </c>
      <c r="C19" s="105"/>
      <c r="D19" s="105"/>
      <c r="E19" s="105"/>
      <c r="F19" s="105"/>
      <c r="G19" s="105"/>
    </row>
    <row r="20" spans="2:7" ht="15" customHeight="1" x14ac:dyDescent="0.25">
      <c r="B20" s="105"/>
      <c r="C20" s="105"/>
      <c r="D20" s="105"/>
      <c r="E20" s="105"/>
      <c r="F20" s="105"/>
      <c r="G20" s="105"/>
    </row>
    <row r="21" spans="2:7" ht="51.75" customHeight="1" thickBot="1" x14ac:dyDescent="0.3">
      <c r="B21" s="106"/>
      <c r="C21" s="106"/>
      <c r="D21" s="106"/>
      <c r="E21" s="106"/>
      <c r="F21" s="106"/>
      <c r="G21" s="106"/>
    </row>
    <row r="22" spans="2:7" s="2" customFormat="1" ht="73.5" customHeight="1" thickBot="1" x14ac:dyDescent="0.3">
      <c r="B22" s="140" t="s">
        <v>1</v>
      </c>
      <c r="C22" s="156" t="s">
        <v>17</v>
      </c>
      <c r="D22" s="154" t="s">
        <v>39</v>
      </c>
      <c r="E22" s="152" t="s">
        <v>9</v>
      </c>
      <c r="F22" s="156" t="s">
        <v>5</v>
      </c>
      <c r="G22" s="38" t="s">
        <v>53</v>
      </c>
    </row>
    <row r="23" spans="2:7" s="2" customFormat="1" ht="66" customHeight="1" thickBot="1" x14ac:dyDescent="0.3">
      <c r="B23" s="141"/>
      <c r="C23" s="157"/>
      <c r="D23" s="155"/>
      <c r="E23" s="153"/>
      <c r="F23" s="157"/>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05" t="s">
        <v>47</v>
      </c>
      <c r="C26" s="105"/>
      <c r="D26" s="105"/>
      <c r="E26" s="105"/>
      <c r="F26" s="105"/>
      <c r="G26" s="105"/>
    </row>
    <row r="27" spans="2:7" s="2" customFormat="1" ht="12.75" customHeight="1" x14ac:dyDescent="0.25">
      <c r="B27" s="105"/>
      <c r="C27" s="105"/>
      <c r="D27" s="105"/>
      <c r="E27" s="105"/>
      <c r="F27" s="105"/>
      <c r="G27" s="105"/>
    </row>
    <row r="28" spans="2:7" s="2" customFormat="1" ht="48.75" customHeight="1" thickBot="1" x14ac:dyDescent="0.3">
      <c r="B28" s="105"/>
      <c r="C28" s="105"/>
      <c r="D28" s="105"/>
      <c r="E28" s="105"/>
      <c r="F28" s="105"/>
      <c r="G28" s="105"/>
    </row>
    <row r="29" spans="2:7" s="2" customFormat="1" ht="45.75" customHeight="1" thickBot="1" x14ac:dyDescent="0.3">
      <c r="B29" s="103" t="s">
        <v>11</v>
      </c>
      <c r="C29" s="103" t="s">
        <v>18</v>
      </c>
      <c r="D29" s="107" t="s">
        <v>10</v>
      </c>
      <c r="E29" s="108"/>
      <c r="F29" s="142" t="s">
        <v>19</v>
      </c>
      <c r="G29" s="143"/>
    </row>
    <row r="30" spans="2:7" s="2" customFormat="1" ht="21.75" customHeight="1" thickBot="1" x14ac:dyDescent="0.3">
      <c r="B30" s="104"/>
      <c r="C30" s="104"/>
      <c r="D30" s="109"/>
      <c r="E30" s="110"/>
      <c r="F30" s="14" t="s">
        <v>8</v>
      </c>
      <c r="G30" s="11" t="s">
        <v>38</v>
      </c>
    </row>
    <row r="31" spans="2:7" s="37" customFormat="1" ht="25.5" customHeight="1" x14ac:dyDescent="0.25">
      <c r="B31" s="66">
        <v>1</v>
      </c>
      <c r="C31" s="19"/>
      <c r="D31" s="111"/>
      <c r="E31" s="111"/>
      <c r="F31" s="19"/>
      <c r="G31" s="20"/>
    </row>
    <row r="32" spans="2:7" s="37" customFormat="1" ht="24" customHeight="1" thickBot="1" x14ac:dyDescent="0.3">
      <c r="B32" s="65">
        <v>2</v>
      </c>
      <c r="C32" s="21"/>
      <c r="D32" s="112"/>
      <c r="E32" s="112"/>
      <c r="F32" s="21"/>
      <c r="G32" s="22"/>
    </row>
    <row r="33" spans="2:8" s="2" customFormat="1" ht="24" customHeight="1" x14ac:dyDescent="0.25">
      <c r="B33" s="105" t="s">
        <v>22</v>
      </c>
      <c r="C33" s="105"/>
      <c r="D33" s="105"/>
      <c r="E33" s="105"/>
      <c r="F33" s="105"/>
      <c r="G33" s="105"/>
    </row>
    <row r="34" spans="2:8" s="2" customFormat="1" ht="24" customHeight="1" x14ac:dyDescent="0.25">
      <c r="B34" s="105"/>
      <c r="C34" s="105"/>
      <c r="D34" s="105"/>
      <c r="E34" s="105"/>
      <c r="F34" s="105"/>
      <c r="G34" s="105"/>
    </row>
    <row r="35" spans="2:8" s="2" customFormat="1" ht="45" customHeight="1" thickBot="1" x14ac:dyDescent="0.3">
      <c r="B35" s="106"/>
      <c r="C35" s="106"/>
      <c r="D35" s="106"/>
      <c r="E35" s="106"/>
      <c r="F35" s="106"/>
      <c r="G35" s="106"/>
    </row>
    <row r="36" spans="2:8" s="2" customFormat="1" ht="39.75" customHeight="1" thickBot="1" x14ac:dyDescent="0.3">
      <c r="B36" s="3" t="s">
        <v>11</v>
      </c>
      <c r="C36" s="162" t="s">
        <v>20</v>
      </c>
      <c r="D36" s="158"/>
      <c r="E36" s="158" t="s">
        <v>21</v>
      </c>
      <c r="F36" s="158"/>
      <c r="G36" s="159"/>
    </row>
    <row r="37" spans="2:8" s="37" customFormat="1" ht="24" customHeight="1" x14ac:dyDescent="0.25">
      <c r="B37" s="66">
        <v>1</v>
      </c>
      <c r="C37" s="168"/>
      <c r="D37" s="147"/>
      <c r="E37" s="146"/>
      <c r="F37" s="147"/>
      <c r="G37" s="148"/>
    </row>
    <row r="38" spans="2:8" s="37" customFormat="1" ht="24" customHeight="1" thickBot="1" x14ac:dyDescent="0.3">
      <c r="B38" s="65">
        <v>2</v>
      </c>
      <c r="C38" s="144"/>
      <c r="D38" s="145"/>
      <c r="E38" s="160"/>
      <c r="F38" s="145"/>
      <c r="G38" s="161"/>
    </row>
    <row r="39" spans="2:8" s="2" customFormat="1" ht="52.5" customHeight="1" thickBot="1" x14ac:dyDescent="0.3">
      <c r="B39" s="51"/>
      <c r="C39" s="18"/>
      <c r="D39" s="41"/>
      <c r="E39" s="41"/>
      <c r="F39" s="18"/>
      <c r="G39" s="18"/>
    </row>
    <row r="40" spans="2:8" s="2" customFormat="1" ht="39.75" customHeight="1" x14ac:dyDescent="0.25">
      <c r="B40" s="149" t="s">
        <v>40</v>
      </c>
      <c r="C40" s="150"/>
      <c r="D40" s="150"/>
      <c r="E40" s="150"/>
      <c r="F40" s="150"/>
      <c r="G40" s="151"/>
      <c r="H40" s="6"/>
    </row>
    <row r="41" spans="2:8" s="2" customFormat="1" ht="273.60000000000002" customHeight="1" x14ac:dyDescent="0.25">
      <c r="B41" s="100" t="s">
        <v>63</v>
      </c>
      <c r="C41" s="101"/>
      <c r="D41" s="101"/>
      <c r="E41" s="101"/>
      <c r="F41" s="101"/>
      <c r="G41" s="102"/>
    </row>
    <row r="42" spans="2:8" s="2" customFormat="1" ht="72.75" customHeight="1" x14ac:dyDescent="0.25">
      <c r="B42" s="58" t="s">
        <v>6</v>
      </c>
      <c r="C42" s="53" t="s">
        <v>54</v>
      </c>
      <c r="D42" s="53" t="s">
        <v>42</v>
      </c>
      <c r="E42" s="52" t="s">
        <v>75</v>
      </c>
      <c r="F42" s="54" t="s">
        <v>57</v>
      </c>
      <c r="G42" s="59" t="s">
        <v>56</v>
      </c>
    </row>
    <row r="43" spans="2:8" s="2" customFormat="1" ht="19.5" customHeight="1" x14ac:dyDescent="0.25">
      <c r="B43" s="55">
        <v>1</v>
      </c>
      <c r="C43" s="55">
        <v>2</v>
      </c>
      <c r="D43" s="82">
        <v>3</v>
      </c>
      <c r="E43" s="56">
        <v>4</v>
      </c>
      <c r="F43" s="57">
        <v>5</v>
      </c>
      <c r="G43" s="60">
        <v>6</v>
      </c>
    </row>
    <row r="44" spans="2:8" s="2" customFormat="1" ht="36" customHeight="1" x14ac:dyDescent="0.25">
      <c r="B44" s="84">
        <v>1</v>
      </c>
      <c r="C44" s="89" t="s">
        <v>69</v>
      </c>
      <c r="D44" s="83" t="s">
        <v>71</v>
      </c>
      <c r="E44" s="72">
        <v>20</v>
      </c>
      <c r="F44" s="78"/>
      <c r="G44" s="67">
        <f t="shared" ref="G44:G45" si="0">E44*F44</f>
        <v>0</v>
      </c>
    </row>
    <row r="45" spans="2:8" s="2" customFormat="1" ht="35.4" customHeight="1" x14ac:dyDescent="0.25">
      <c r="B45" s="85">
        <v>2</v>
      </c>
      <c r="C45" s="89" t="s">
        <v>70</v>
      </c>
      <c r="D45" s="83" t="s">
        <v>71</v>
      </c>
      <c r="E45" s="79">
        <v>20</v>
      </c>
      <c r="F45" s="80"/>
      <c r="G45" s="81">
        <f t="shared" si="0"/>
        <v>0</v>
      </c>
    </row>
    <row r="46" spans="2:8" ht="39.75" customHeight="1" x14ac:dyDescent="0.25">
      <c r="B46" s="91">
        <v>3</v>
      </c>
      <c r="C46" s="90" t="s">
        <v>68</v>
      </c>
      <c r="D46" s="83" t="s">
        <v>64</v>
      </c>
      <c r="E46" s="72">
        <v>1</v>
      </c>
      <c r="F46" s="92"/>
      <c r="G46" s="93">
        <f>E46*F46</f>
        <v>0</v>
      </c>
    </row>
    <row r="47" spans="2:8" ht="39.75" customHeight="1" x14ac:dyDescent="0.25">
      <c r="B47" s="175" t="s">
        <v>65</v>
      </c>
      <c r="C47" s="176"/>
      <c r="D47" s="165"/>
      <c r="E47" s="165"/>
      <c r="F47" s="165"/>
      <c r="G47" s="68">
        <f>SUM(G46:G46)</f>
        <v>0</v>
      </c>
    </row>
    <row r="48" spans="2:8" ht="39.6" customHeight="1" x14ac:dyDescent="0.25">
      <c r="B48" s="164" t="s">
        <v>59</v>
      </c>
      <c r="C48" s="165"/>
      <c r="D48" s="165"/>
      <c r="E48" s="165"/>
      <c r="F48" s="61" t="s">
        <v>74</v>
      </c>
      <c r="G48" s="68" t="e">
        <f>G47*(F48/100)</f>
        <v>#VALUE!</v>
      </c>
    </row>
    <row r="49" spans="2:7" ht="35.4" customHeight="1" thickBot="1" x14ac:dyDescent="0.3">
      <c r="B49" s="166" t="s">
        <v>66</v>
      </c>
      <c r="C49" s="167"/>
      <c r="D49" s="167"/>
      <c r="E49" s="167"/>
      <c r="F49" s="167"/>
      <c r="G49" s="69" t="e">
        <f>SUM(G47:G48)</f>
        <v>#VALUE!</v>
      </c>
    </row>
    <row r="50" spans="2:7" ht="39.75" customHeight="1" x14ac:dyDescent="0.25">
      <c r="B50" s="173" t="s">
        <v>60</v>
      </c>
      <c r="C50" s="173"/>
      <c r="D50" s="173"/>
      <c r="E50" s="173"/>
      <c r="F50" s="173"/>
      <c r="G50" s="173"/>
    </row>
    <row r="51" spans="2:7" ht="46.8" customHeight="1" thickBot="1" x14ac:dyDescent="0.3">
      <c r="B51" s="174" t="s">
        <v>73</v>
      </c>
      <c r="C51" s="174"/>
      <c r="D51" s="174"/>
      <c r="E51" s="174"/>
      <c r="F51" s="174"/>
      <c r="G51" s="174"/>
    </row>
    <row r="52" spans="2:7" ht="78" customHeight="1" x14ac:dyDescent="0.25">
      <c r="B52" s="117" t="s">
        <v>62</v>
      </c>
      <c r="C52" s="117"/>
      <c r="D52" s="117"/>
      <c r="E52" s="117"/>
      <c r="F52" s="117"/>
      <c r="G52" s="117"/>
    </row>
    <row r="53" spans="2:7" ht="55.5" customHeight="1" thickBot="1" x14ac:dyDescent="0.3">
      <c r="B53" s="106"/>
      <c r="C53" s="106"/>
      <c r="D53" s="106"/>
      <c r="E53" s="106"/>
      <c r="F53" s="106"/>
      <c r="G53" s="106"/>
    </row>
    <row r="54" spans="2:7" ht="57" customHeight="1" thickBot="1" x14ac:dyDescent="0.3">
      <c r="B54" s="131" t="s">
        <v>23</v>
      </c>
      <c r="C54" s="131" t="s">
        <v>27</v>
      </c>
      <c r="D54" s="171" t="s">
        <v>48</v>
      </c>
      <c r="E54" s="169" t="s">
        <v>31</v>
      </c>
      <c r="F54" s="11" t="s">
        <v>25</v>
      </c>
      <c r="G54" s="131" t="s">
        <v>24</v>
      </c>
    </row>
    <row r="55" spans="2:7" ht="57" customHeight="1" thickBot="1" x14ac:dyDescent="0.3">
      <c r="B55" s="132"/>
      <c r="C55" s="132"/>
      <c r="D55" s="172"/>
      <c r="E55" s="170"/>
      <c r="F55" s="9" t="s">
        <v>26</v>
      </c>
      <c r="G55" s="132"/>
    </row>
    <row r="56" spans="2:7" ht="57" customHeight="1" thickBot="1" x14ac:dyDescent="0.3">
      <c r="B56" s="73">
        <v>1</v>
      </c>
      <c r="C56" s="74">
        <v>2</v>
      </c>
      <c r="D56" s="75">
        <v>3</v>
      </c>
      <c r="E56" s="76">
        <v>4</v>
      </c>
      <c r="F56" s="77">
        <v>5</v>
      </c>
      <c r="G56" s="74">
        <v>6</v>
      </c>
    </row>
    <row r="57" spans="2:7" ht="60" customHeight="1" x14ac:dyDescent="0.25">
      <c r="B57" s="70">
        <v>1</v>
      </c>
      <c r="C57" s="34" t="s">
        <v>28</v>
      </c>
      <c r="D57" s="87" t="s">
        <v>41</v>
      </c>
      <c r="E57" s="46" t="s">
        <v>32</v>
      </c>
      <c r="F57" s="35" t="s">
        <v>49</v>
      </c>
      <c r="G57" s="36"/>
    </row>
    <row r="58" spans="2:7" ht="75.599999999999994" customHeight="1" x14ac:dyDescent="0.25">
      <c r="B58" s="4">
        <v>2</v>
      </c>
      <c r="C58" s="5" t="s">
        <v>29</v>
      </c>
      <c r="D58" s="88" t="s">
        <v>41</v>
      </c>
      <c r="E58" s="47" t="s">
        <v>32</v>
      </c>
      <c r="F58" s="31" t="s">
        <v>49</v>
      </c>
      <c r="G58" s="17"/>
    </row>
    <row r="59" spans="2:7" s="15" customFormat="1" ht="40.5" customHeight="1" x14ac:dyDescent="0.25">
      <c r="B59" s="4">
        <v>3</v>
      </c>
      <c r="C59" s="5" t="s">
        <v>30</v>
      </c>
      <c r="D59" s="88" t="s">
        <v>41</v>
      </c>
      <c r="E59" s="48" t="s">
        <v>33</v>
      </c>
      <c r="F59" s="31" t="s">
        <v>49</v>
      </c>
      <c r="G59" s="17"/>
    </row>
    <row r="60" spans="2:7" ht="35.4" customHeight="1" x14ac:dyDescent="0.25">
      <c r="B60" s="4">
        <v>5</v>
      </c>
      <c r="C60" s="33" t="s">
        <v>55</v>
      </c>
      <c r="D60" s="42" t="s">
        <v>34</v>
      </c>
      <c r="E60" s="42" t="s">
        <v>52</v>
      </c>
      <c r="F60" s="31" t="s">
        <v>49</v>
      </c>
      <c r="G60" s="17"/>
    </row>
    <row r="61" spans="2:7" ht="28.2" customHeight="1" x14ac:dyDescent="0.25">
      <c r="B61" s="71">
        <v>6</v>
      </c>
      <c r="C61" s="86" t="s">
        <v>72</v>
      </c>
      <c r="D61" s="88" t="s">
        <v>41</v>
      </c>
      <c r="E61" s="42" t="s">
        <v>50</v>
      </c>
      <c r="F61" s="31" t="s">
        <v>49</v>
      </c>
      <c r="G61" s="17"/>
    </row>
    <row r="62" spans="2:7" ht="102" customHeight="1" x14ac:dyDescent="0.25">
      <c r="B62" s="163" t="s">
        <v>58</v>
      </c>
      <c r="C62" s="163"/>
      <c r="D62" s="163"/>
      <c r="E62" s="163"/>
      <c r="F62" s="163"/>
      <c r="G62" s="163"/>
    </row>
    <row r="63" spans="2:7" ht="15" thickBot="1" x14ac:dyDescent="0.35">
      <c r="B63" s="16"/>
      <c r="C63" s="32"/>
      <c r="D63" s="43"/>
      <c r="E63" s="49"/>
      <c r="F63" s="15"/>
      <c r="G63" s="15"/>
    </row>
    <row r="64" spans="2:7" ht="15" x14ac:dyDescent="0.25">
      <c r="C64" s="8" t="s">
        <v>2</v>
      </c>
      <c r="D64" s="44"/>
      <c r="E64" s="50" t="s">
        <v>3</v>
      </c>
      <c r="F64" s="7"/>
      <c r="G64" s="8" t="s">
        <v>51</v>
      </c>
    </row>
  </sheetData>
  <dataConsolidate>
    <dataRefs count="5">
      <dataRef name="1,5 mėnesio"/>
      <dataRef name="2 mėnesiai"/>
      <dataRef name="2,5 mėnesio"/>
      <dataRef name="3 mėnesiai"/>
      <dataRef name="Pasirinkite"/>
    </dataRefs>
  </dataConsolidate>
  <mergeCells count="55">
    <mergeCell ref="B62:G62"/>
    <mergeCell ref="B48:E48"/>
    <mergeCell ref="B49:F49"/>
    <mergeCell ref="C37:D37"/>
    <mergeCell ref="E54:E55"/>
    <mergeCell ref="G54:G55"/>
    <mergeCell ref="B54:B55"/>
    <mergeCell ref="D54:D55"/>
    <mergeCell ref="C54:C55"/>
    <mergeCell ref="B52:G53"/>
    <mergeCell ref="B50:G50"/>
    <mergeCell ref="B51:G51"/>
    <mergeCell ref="B47:F47"/>
    <mergeCell ref="B22:B23"/>
    <mergeCell ref="F29:G29"/>
    <mergeCell ref="C38:D38"/>
    <mergeCell ref="E37:G37"/>
    <mergeCell ref="B40:G40"/>
    <mergeCell ref="E22:E23"/>
    <mergeCell ref="D22:D23"/>
    <mergeCell ref="C22:C23"/>
    <mergeCell ref="F22:F23"/>
    <mergeCell ref="E36:G36"/>
    <mergeCell ref="E38:G38"/>
    <mergeCell ref="C36:D3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1:G41"/>
    <mergeCell ref="B29:B30"/>
    <mergeCell ref="B33:G35"/>
    <mergeCell ref="D29:E30"/>
    <mergeCell ref="C29:C30"/>
    <mergeCell ref="D31:E31"/>
    <mergeCell ref="D32:E32"/>
    <mergeCell ref="E9:G9"/>
    <mergeCell ref="E10:G10"/>
    <mergeCell ref="E11:G11"/>
    <mergeCell ref="B12:G14"/>
    <mergeCell ref="B26:G28"/>
    <mergeCell ref="B15:B16"/>
  </mergeCells>
  <phoneticPr fontId="28" type="noConversion"/>
  <dataValidations count="3">
    <dataValidation type="list" allowBlank="1" showInputMessage="1" showErrorMessage="1" sqref="F57" xr:uid="{00000000-0002-0000-0000-000000000000}">
      <formula1>"Pasirinkite, Taip, Ne"</formula1>
    </dataValidation>
    <dataValidation type="list" allowBlank="1" showInputMessage="1" showErrorMessage="1" sqref="F48" xr:uid="{00000000-0002-0000-0000-000003000000}">
      <formula1>"Pasirinkti,0,9,21"</formula1>
    </dataValidation>
    <dataValidation type="list" allowBlank="1" showInputMessage="1" showErrorMessage="1" promptTitle="Pasirinkite" sqref="F58:F6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2026-05-11T07:33:51Z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